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BD1C25AB-1AAD-4CE2-979B-F9EB20BCEBC7}" xr6:coauthVersionLast="47" xr6:coauthVersionMax="47" xr10:uidLastSave="{00000000-0000-0000-0000-000000000000}"/>
  <bookViews>
    <workbookView xWindow="27150" yWindow="195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G53" i="13" s="1"/>
  <c r="G57" i="13" s="1"/>
  <c r="H57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G53" i="20" s="1"/>
  <c r="G57" i="20" s="1"/>
  <c r="H57" i="20" s="1"/>
  <c r="N2" i="9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G53" i="10" s="1"/>
  <c r="G57" i="10" s="1"/>
  <c r="H57" i="10" s="1"/>
  <c r="H10" i="10"/>
  <c r="H9" i="10"/>
  <c r="H8" i="10"/>
  <c r="H7" i="10"/>
  <c r="N2" i="5" l="1"/>
  <c r="F18" i="16"/>
  <c r="G18" i="16"/>
  <c r="H18" i="16"/>
  <c r="E18" i="16"/>
  <c r="H52" i="10"/>
  <c r="H11" i="19"/>
  <c r="H15" i="19" s="1"/>
  <c r="H26" i="19"/>
  <c r="H11" i="20"/>
  <c r="H15" i="20" s="1"/>
  <c r="H53" i="20" s="1"/>
  <c r="H52" i="20"/>
  <c r="H11" i="13"/>
  <c r="H15" i="13" s="1"/>
  <c r="H52" i="13"/>
  <c r="H11" i="10"/>
  <c r="H15" i="10" s="1"/>
  <c r="H26" i="20"/>
  <c r="H26" i="10"/>
  <c r="H52" i="19"/>
  <c r="H26" i="13"/>
  <c r="H39" i="10"/>
  <c r="H39" i="19"/>
  <c r="H39" i="20"/>
  <c r="H39" i="13"/>
  <c r="H53" i="10" l="1"/>
  <c r="H53" i="13"/>
  <c r="H53" i="19"/>
  <c r="G12" i="16"/>
  <c r="J42" i="21"/>
  <c r="I42" i="2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K36" i="21" l="1"/>
  <c r="D23" i="18" s="1"/>
  <c r="K42" i="21"/>
  <c r="G23" i="18" s="1"/>
  <c r="K40" i="21"/>
  <c r="F23" i="18" s="1"/>
  <c r="K38" i="21"/>
  <c r="E23" i="18" s="1"/>
  <c r="B2" i="9"/>
  <c r="D2" i="9"/>
  <c r="E2" i="9"/>
  <c r="F2" i="9"/>
  <c r="G2" i="9"/>
  <c r="B2" i="7"/>
  <c r="D2" i="7"/>
  <c r="E2" i="7"/>
  <c r="F2" i="7"/>
  <c r="G2" i="7"/>
  <c r="J2" i="5" l="1"/>
  <c r="L2" i="5" s="1"/>
  <c r="M2" i="5" l="1"/>
  <c r="I2" i="9" l="1"/>
  <c r="I2" i="7"/>
  <c r="G3" i="5"/>
  <c r="G3" i="9" l="1"/>
  <c r="G3" i="7"/>
  <c r="H12" i="16" l="1"/>
  <c r="F12" i="16"/>
  <c r="E12" i="16"/>
  <c r="I12" i="16" l="1"/>
  <c r="I9" i="16" l="1"/>
  <c r="G21" i="16" l="1"/>
  <c r="F18" i="18" s="1"/>
  <c r="N2" i="7"/>
  <c r="H21" i="16" l="1"/>
  <c r="G18" i="18" s="1"/>
  <c r="E21" i="16"/>
  <c r="D18" i="18" s="1"/>
  <c r="F21" i="16"/>
  <c r="E18" i="18" s="1"/>
  <c r="H18" i="18" l="1"/>
  <c r="I21" i="16"/>
  <c r="P2" i="5" l="1"/>
  <c r="O2" i="5" s="1"/>
  <c r="J3" i="5"/>
  <c r="M3" i="5" l="1"/>
  <c r="J2" i="7"/>
  <c r="L3" i="5"/>
  <c r="O2" i="7" l="1"/>
  <c r="P2" i="7" s="1"/>
  <c r="M2" i="7"/>
  <c r="Q2" i="7" s="1"/>
  <c r="L2" i="7"/>
  <c r="J3" i="7"/>
  <c r="J2" i="9"/>
  <c r="J3" i="9" s="1"/>
  <c r="P3" i="5" l="1"/>
  <c r="O2" i="9"/>
  <c r="P2" i="9" s="1"/>
  <c r="M2" i="9"/>
  <c r="M3" i="9" s="1"/>
  <c r="P3" i="7"/>
  <c r="L2" i="9"/>
  <c r="L3" i="9" s="1"/>
  <c r="Q3" i="7"/>
  <c r="O3" i="5"/>
  <c r="F7" i="18" l="1"/>
  <c r="G7" i="18"/>
  <c r="E7" i="18"/>
  <c r="M3" i="7"/>
  <c r="L3" i="7"/>
  <c r="O3" i="7"/>
  <c r="Q2" i="9"/>
  <c r="Q3" i="9" s="1"/>
  <c r="G10" i="18" l="1"/>
  <c r="F10" i="18"/>
  <c r="H7" i="18"/>
  <c r="D10" i="18"/>
  <c r="E10" i="18"/>
  <c r="H10" i="18" l="1"/>
  <c r="P3" i="9"/>
  <c r="O3" i="9"/>
  <c r="F13" i="18" s="1"/>
  <c r="E13" i="18" l="1"/>
  <c r="G13" i="18"/>
  <c r="D13" i="18"/>
  <c r="H13" i="18" l="1"/>
  <c r="K46" i="21"/>
  <c r="H23" i="18"/>
  <c r="H30" i="18" l="1"/>
  <c r="H32" i="18" s="1"/>
  <c r="H34" i="18" l="1"/>
</calcChain>
</file>

<file path=xl/sharedStrings.xml><?xml version="1.0" encoding="utf-8"?>
<sst xmlns="http://schemas.openxmlformats.org/spreadsheetml/2006/main" count="510" uniqueCount="175">
  <si>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</si>
  <si>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</si>
  <si>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</si>
  <si>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</si>
  <si>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</si>
  <si>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</si>
  <si>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</si>
  <si>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</si>
  <si>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</si>
  <si>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</si>
  <si>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</si>
  <si>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</si>
  <si>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Stunden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</si>
  <si>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</si>
  <si>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</si>
  <si>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</si>
  <si>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</si>
  <si>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</si>
  <si>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</si>
  <si>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</si>
  <si>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</si>
  <si>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</si>
  <si>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</si>
  <si>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</si>
  <si>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</si>
  <si>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</si>
  <si>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</si>
  <si>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</si>
  <si>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</si>
  <si>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</si>
  <si>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</si>
  <si>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</si>
  <si>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</si>
  <si>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</si>
  <si>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</si>
  <si>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</si>
  <si>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</si>
  <si>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</si>
  <si>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</si>
  <si>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</si>
  <si>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</si>
  <si>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</si>
  <si>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</si>
  <si>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</si>
  <si>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</si>
  <si>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</si>
  <si>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</si>
  <si>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</si>
  <si>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</si>
  <si>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</si>
  <si>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</si>
  <si>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</si>
  <si>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</si>
  <si>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</si>
  <si>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</si>
  <si>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</si>
  <si>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</si>
  <si>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</si>
  <si>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</si>
  <si>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</si>
  <si>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</si>
  <si>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</si>
  <si>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</si>
  <si>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</si>
  <si>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</si>
  <si>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</si>
  <si>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</si>
  <si>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</si>
  <si>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</si>
  <si>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</si>
  <si>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</si>
  <si>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</si>
  <si>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</si>
  <si>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</si>
  <si>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</si>
  <si>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</si>
  <si>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</si>
  <si>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</si>
  <si>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</si>
  <si>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</si>
  <si>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</si>
  <si>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</si>
  <si>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</si>
  <si>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</si>
  <si>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</si>
  <si>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</si>
  <si>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</si>
  <si>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</si>
  <si>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</si>
  <si>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</si>
  <si>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</si>
  <si>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</si>
  <si>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</si>
  <si>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</si>
  <si>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</si>
  <si>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</si>
  <si>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</si>
  <si>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</si>
  <si>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</si>
  <si>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</si>
  <si>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</si>
  <si>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</si>
  <si>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</si>
  <si>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</si>
  <si>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</si>
  <si>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</si>
  <si>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</si>
  <si>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</si>
  <si>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</si>
  <si>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</si>
  <si>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</si>
  <si>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</si>
  <si>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Stundenverrechnungssatz GrundR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</si>
  <si>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</si>
  <si>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</si>
  <si>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</si>
  <si>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</si>
  <si>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</si>
  <si>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</si>
  <si>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</si>
  <si>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</si>
  <si>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</si>
  <si>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</si>
  <si>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</si>
  <si>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</si>
  <si>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</si>
  <si>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</si>
  <si>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</si>
  <si>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</si>
  <si>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</si>
  <si>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</si>
  <si>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</si>
  <si>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</si>
  <si>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</si>
  <si>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Reinigungs-kosten       gesamt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</si>
  <si>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</si>
  <si>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</si>
  <si>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</si>
  <si>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</si>
  <si>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</si>
  <si>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</si>
  <si>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</si>
  <si>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</si>
  <si>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</si>
  <si>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</si>
  <si>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</si>
  <si>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</si>
  <si>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</si>
  <si>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</si>
  <si>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</si>
  <si>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</si>
  <si>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</si>
  <si>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</si>
  <si>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</si>
  <si>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</si>
  <si>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</si>
  <si>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</si>
  <si>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</si>
  <si>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DL</t>
  </si>
  <si>
    <t>Dienstleister</t>
  </si>
  <si>
    <t>SVS Auf</t>
  </si>
  <si>
    <t>Steinfliesen</t>
  </si>
  <si>
    <t>2xm</t>
  </si>
  <si>
    <t>2 x monatlich</t>
  </si>
  <si>
    <t>Behinderten-WC</t>
  </si>
  <si>
    <t>Reinigungstage (1 x wöchentlich)</t>
  </si>
  <si>
    <t>Schmutzfangmattenservice (01.05.2025 - 31.012.2028)</t>
  </si>
  <si>
    <t>Preis 2027</t>
  </si>
  <si>
    <t>Preis 2028</t>
  </si>
  <si>
    <t>Zwischensumme Pos. 2.1 bis 2.4</t>
  </si>
  <si>
    <t>Stundenverrechnungssatz ZwR</t>
  </si>
  <si>
    <t>Stundenverrechnungssatz Aufsicht</t>
  </si>
  <si>
    <t>Preis 2029</t>
  </si>
  <si>
    <t>Preis 2030</t>
  </si>
  <si>
    <t xml:space="preserve">Aufsichtskosten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</si>
</sst>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color theme="1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/>
    <xf numFmtId="0" fontId="11" fillId="0" borderId="0" xfId="1" applyFont="1" applyProtection="1">
      <protection hidden="1"/>
    </xf>
    <xf numFmtId="49" fontId="11" fillId="0" borderId="0" xfId="1" applyNumberFormat="1" applyFont="1" applyProtection="1">
      <protection hidden="1"/>
    </xf>
    <xf numFmtId="10" fontId="11" fillId="0" borderId="0" xfId="1" applyNumberFormat="1" applyFont="1" applyProtection="1">
      <protection hidden="1"/>
    </xf>
    <xf numFmtId="9" fontId="11" fillId="0" borderId="0" xfId="1" applyNumberFormat="1" applyFont="1" applyProtection="1">
      <protection hidden="1"/>
    </xf>
    <xf numFmtId="165" fontId="12" fillId="0" borderId="0" xfId="1" applyNumberFormat="1" applyFont="1" applyProtection="1">
      <protection hidden="1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17" fontId="13" fillId="0" borderId="0" xfId="1" applyNumberFormat="1" applyFont="1" applyProtection="1"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49" fontId="1" fillId="0" borderId="0" xfId="0" applyNumberFormat="1" applyFont="1" applyFill="1" applyBorder="1" applyProtection="1">
      <protection hidden="1"/>
    </xf>
    <xf numFmtId="0" fontId="15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13" fillId="0" borderId="0" xfId="1" applyFont="1" applyFill="1" applyProtection="1">
      <protection hidden="1"/>
    </xf>
    <xf numFmtId="49" fontId="13" fillId="0" borderId="0" xfId="1" applyNumberFormat="1" applyFont="1" applyFill="1" applyProtection="1">
      <protection hidden="1"/>
    </xf>
    <xf numFmtId="10" fontId="13" fillId="0" borderId="0" xfId="1" applyNumberFormat="1" applyFont="1" applyFill="1" applyProtection="1">
      <protection hidden="1"/>
    </xf>
    <xf numFmtId="9" fontId="13" fillId="0" borderId="0" xfId="1" applyNumberFormat="1" applyFont="1" applyFill="1" applyProtection="1">
      <protection hidden="1"/>
    </xf>
    <xf numFmtId="165" fontId="14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16" fillId="0" borderId="12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7109375" style="16" customWidth="1"/>
    <col min="2" max="2" width="6.140625" style="76" customWidth="1"/>
    <col min="3" max="3" width="6.140625" style="16" customWidth="1"/>
    <col min="4" max="4" width="27.140625" style="16" customWidth="1"/>
    <col min="5" max="5" width="34.28515625" style="16" customWidth="1"/>
    <col min="6" max="6" width="11.42578125" style="16" customWidth="1"/>
    <col min="7" max="7" width="13" style="16" customWidth="1"/>
    <col min="8" max="8" width="12.28515625" style="16" customWidth="1"/>
    <col min="9" max="9" width="12.5703125" style="16" customWidth="1"/>
    <col min="10" max="10" width="13.42578125" style="16" customWidth="1"/>
    <col min="11" max="11" width="11.1406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12</v>
      </c>
      <c r="N1" s="51" t="s">
        <v>110</v>
      </c>
      <c r="O1" s="51" t="s">
        <v>13</v>
      </c>
      <c r="P1" s="51" t="s">
        <v>134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8">
        <v>1</v>
      </c>
      <c r="B2" s="106" t="s">
        <v>14</v>
      </c>
      <c r="C2" s="106"/>
      <c r="D2" s="106" t="s">
        <v>164</v>
      </c>
      <c r="E2" s="106" t="s">
        <v>6</v>
      </c>
      <c r="F2" s="106" t="s">
        <v>161</v>
      </c>
      <c r="G2" s="107">
        <v>4.8899999999999997</v>
      </c>
      <c r="H2" s="56" t="s">
        <v>8</v>
      </c>
      <c r="I2" s="54">
        <v>52</v>
      </c>
      <c r="J2" s="55">
        <f t="shared" ref="J2" si="0">G2*I2</f>
        <v>254.27999999999997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G3" s="72">
        <f>SUM(G2:G2)</f>
        <v>4.8899999999999997</v>
      </c>
      <c r="J3" s="72">
        <f>SUM(J2:J2)</f>
        <v>254.27999999999997</v>
      </c>
      <c r="K3" s="71"/>
      <c r="L3" s="73">
        <f>SUM(L2:L2)</f>
        <v>0</v>
      </c>
      <c r="M3" s="72">
        <f>SUM(M2:M2)</f>
        <v>0</v>
      </c>
      <c r="O3" s="74">
        <f>SUM(O2:O2)</f>
        <v>0</v>
      </c>
      <c r="P3" s="74">
        <f>SUM(P2:P2)</f>
        <v>0</v>
      </c>
    </row>
    <row r="4" spans="1:32" x14ac:dyDescent="0.2">
      <c r="J4" s="38"/>
      <c r="K4" s="71"/>
    </row>
    <row r="5" spans="1:32" x14ac:dyDescent="0.2">
      <c r="J5" s="99"/>
      <c r="K5" s="101"/>
      <c r="L5" s="100"/>
    </row>
    <row r="6" spans="1:32" x14ac:dyDescent="0.2">
      <c r="K6" s="102"/>
    </row>
  </sheetData>
  <sheetProtection algorithmName="SHA-512" hashValue="tGtE71pY4egY/w6vH3D+hujPykH68aHpeWMfLVfOmvr8yc4MDqNf5b5bWuh7gJdkRUF4hqGzxkEO/twFhBDs9w==" saltValue="GdbE3a2fF9xHULBTIaiPlQ==" spinCount="100000" sheet="1" objects="1" scenarios="1"/>
  <sortState xmlns:xlrd2="http://schemas.microsoft.com/office/spreadsheetml/2017/richdata2" ref="A2:G9">
    <sortCondition ref="A2"/>
  </sortState>
  <dataValidations count="1">
    <dataValidation type="list" allowBlank="1" showInputMessage="1" showErrorMessage="1" sqref="H2" xr:uid="{00000000-0002-0000-0000-000000000000}">
      <formula1>"1xw,zus. 2xw,3xw,5xw,1xm,1xj,2xj,auf Anf.,entfällt,DL,2xm"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(BH-WC Walramplatz)&amp;R&amp;G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7109375" style="16" customWidth="1"/>
    <col min="2" max="3" width="6.140625" style="16" customWidth="1"/>
    <col min="4" max="4" width="30.7109375" style="16" customWidth="1"/>
    <col min="5" max="5" width="34.28515625" style="16" customWidth="1"/>
    <col min="6" max="6" width="11.42578125" style="16" customWidth="1"/>
    <col min="7" max="7" width="13.28515625" style="16" customWidth="1"/>
    <col min="8" max="8" width="12.42578125" style="16" customWidth="1"/>
    <col min="9" max="9" width="12.28515625" style="16" customWidth="1"/>
    <col min="10" max="10" width="13.42578125" style="16" customWidth="1"/>
    <col min="11" max="11" width="11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148</v>
      </c>
      <c r="J1" s="51" t="s">
        <v>11</v>
      </c>
      <c r="K1" s="51" t="s">
        <v>5</v>
      </c>
      <c r="L1" s="51" t="s">
        <v>3</v>
      </c>
      <c r="M1" s="51" t="s">
        <v>12</v>
      </c>
      <c r="N1" s="51" t="s">
        <v>111</v>
      </c>
      <c r="O1" s="51" t="s">
        <v>20</v>
      </c>
      <c r="P1" s="51" t="s">
        <v>21</v>
      </c>
      <c r="Q1" s="51" t="s">
        <v>134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8"/>
      <c r="B2" s="106" t="str">
        <f>UR!B2</f>
        <v>EG</v>
      </c>
      <c r="C2" s="109"/>
      <c r="D2" s="106" t="str">
        <f>UR!D2</f>
        <v>Behinderten-WC</v>
      </c>
      <c r="E2" s="106" t="str">
        <f>UR!E2</f>
        <v>Sanitärräume</v>
      </c>
      <c r="F2" s="106" t="str">
        <f>UR!F2</f>
        <v>Steinfliesen</v>
      </c>
      <c r="G2" s="106">
        <f>UR!G2</f>
        <v>4.8899999999999997</v>
      </c>
      <c r="H2" s="56" t="s">
        <v>15</v>
      </c>
      <c r="I2" s="54">
        <f>VLOOKUP(H2,Reinigungstage!$A$6:$C$15,3,FALSE)</f>
        <v>0</v>
      </c>
      <c r="J2" s="59">
        <f t="shared" ref="J2" si="0">G2*I2</f>
        <v>0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GrundR'!$H$56</f>
        <v>0</v>
      </c>
      <c r="O2" s="4">
        <f t="shared" ref="O2" si="3">IF(J2&gt;0,IF(K2&gt;0,(G2/K2)*N2,0),0)</f>
        <v>0</v>
      </c>
      <c r="P2" s="4">
        <f t="shared" ref="P2" si="4">O2/G2</f>
        <v>0</v>
      </c>
      <c r="Q2" s="58">
        <f t="shared" ref="Q2" si="5">M2*N2</f>
        <v>0</v>
      </c>
    </row>
    <row r="3" spans="1:33" x14ac:dyDescent="0.2">
      <c r="B3" s="76"/>
      <c r="G3" s="72">
        <f>SUM(G2:G2)</f>
        <v>4.8899999999999997</v>
      </c>
      <c r="J3" s="72">
        <f>SUM(J2:J2)</f>
        <v>0</v>
      </c>
      <c r="K3" s="71"/>
      <c r="L3" s="73">
        <f>SUM(L2:L2)</f>
        <v>0</v>
      </c>
      <c r="M3" s="72">
        <f>SUM(M2:M2)</f>
        <v>0</v>
      </c>
      <c r="O3" s="74">
        <f>SUM(O2:O2)</f>
        <v>0</v>
      </c>
      <c r="P3" s="74">
        <f>SUM(P2:P2)</f>
        <v>0</v>
      </c>
      <c r="Q3" s="60">
        <f>SUM(Q2:Q2)</f>
        <v>0</v>
      </c>
    </row>
  </sheetData>
  <sheetProtection algorithmName="SHA-512" hashValue="RqKM6RgFu0FOiVIqziHP0eIhJwFoobQK0igcxTWPLYCe/lj7j7tP2FssVEheuC6vL9Q53mcwVxVA8aYaD7+B1A==" saltValue="1GxsVij/JbMQNha/nauOiw==" spinCount="100000" sheet="1" objects="1" scenarios="1"/>
  <dataValidations count="1">
    <dataValidation type="list" allowBlank="1" showInputMessage="1" showErrorMessage="1" sqref="H2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(BH-WC Walramplatz)&amp;R&amp;G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7109375" style="16" customWidth="1"/>
    <col min="2" max="3" width="6.140625" style="16" customWidth="1"/>
    <col min="4" max="4" width="30.7109375" style="16" customWidth="1"/>
    <col min="5" max="5" width="34.28515625" style="16" customWidth="1"/>
    <col min="6" max="6" width="11.42578125" style="16" customWidth="1"/>
    <col min="7" max="7" width="13.140625" style="16" customWidth="1"/>
    <col min="8" max="8" width="12.42578125" style="16" customWidth="1"/>
    <col min="9" max="9" width="12.28515625" style="16" customWidth="1"/>
    <col min="10" max="10" width="13.42578125" style="16" customWidth="1"/>
    <col min="11" max="11" width="11.285156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5" width="12.28515625" style="16" customWidth="1"/>
    <col min="16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40.5" customHeight="1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148</v>
      </c>
      <c r="J1" s="51" t="s">
        <v>11</v>
      </c>
      <c r="K1" s="51" t="s">
        <v>5</v>
      </c>
      <c r="L1" s="51" t="s">
        <v>3</v>
      </c>
      <c r="M1" s="51" t="s">
        <v>12</v>
      </c>
      <c r="N1" s="51" t="s">
        <v>157</v>
      </c>
      <c r="O1" s="51" t="s">
        <v>20</v>
      </c>
      <c r="P1" s="51" t="s">
        <v>21</v>
      </c>
      <c r="Q1" s="51" t="s">
        <v>134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8">
        <v>1</v>
      </c>
      <c r="B2" s="106" t="str">
        <f>UR!B2</f>
        <v>EG</v>
      </c>
      <c r="C2" s="109"/>
      <c r="D2" s="106" t="str">
        <f>UR!D2</f>
        <v>Behinderten-WC</v>
      </c>
      <c r="E2" s="106" t="str">
        <f>UR!E2</f>
        <v>Sanitärräume</v>
      </c>
      <c r="F2" s="106" t="str">
        <f>UR!F2</f>
        <v>Steinfliesen</v>
      </c>
      <c r="G2" s="106">
        <f>UR!G2</f>
        <v>4.8899999999999997</v>
      </c>
      <c r="H2" s="56" t="s">
        <v>144</v>
      </c>
      <c r="I2" s="54">
        <f>VLOOKUP(H2,Reinigungstage!$A$6:$C$15,3,FALSE)</f>
        <v>1</v>
      </c>
      <c r="J2" s="59">
        <f t="shared" ref="J2" si="0">G2*I2</f>
        <v>4.8899999999999997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GrundR'!$H$57</f>
        <v>0</v>
      </c>
      <c r="O2" s="4">
        <f t="shared" ref="O2" si="3">IF(J2&gt;0,IF(K2&gt;0,(G2/K2)*N2,0),0)</f>
        <v>0</v>
      </c>
      <c r="P2" s="4">
        <f t="shared" ref="P2" si="4">O2/G2</f>
        <v>0</v>
      </c>
      <c r="Q2" s="58">
        <f t="shared" ref="Q2" si="5">M2*N2</f>
        <v>0</v>
      </c>
    </row>
    <row r="3" spans="1:33" x14ac:dyDescent="0.2">
      <c r="B3" s="76"/>
      <c r="G3" s="72">
        <f>SUM(G2:G2)</f>
        <v>4.8899999999999997</v>
      </c>
      <c r="J3" s="72">
        <f>SUM(J2:J2)</f>
        <v>4.8899999999999997</v>
      </c>
      <c r="K3" s="71"/>
      <c r="L3" s="73">
        <f>SUM(L2:L2)</f>
        <v>0</v>
      </c>
      <c r="M3" s="72">
        <f>SUM(M2:M2)</f>
        <v>0</v>
      </c>
      <c r="O3" s="74">
        <f>SUM(O2:O2)</f>
        <v>0</v>
      </c>
      <c r="P3" s="74">
        <f>SUM(P2:P2)</f>
        <v>0</v>
      </c>
      <c r="Q3" s="60">
        <f>SUM(Q2:Q2)</f>
        <v>0</v>
      </c>
    </row>
  </sheetData>
  <sheetProtection algorithmName="SHA-512" hashValue="0Rl3k2LYsqP+ku04/C0jHi83iZD+alWefhIg4ss7IE+XEPx+3NztcS9XG7NrqmdccvCU9xeQpyInfGpkdoKuVQ==" saltValue="j6v7tMQI57i4aRUm8Cqkfw==" spinCount="100000" sheet="1" objects="1" scenarios="1"/>
  <dataValidations disablePrompts="1" count="1">
    <dataValidation type="list" allowBlank="1" showInputMessage="1" showErrorMessage="1" sqref="H2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(BH-WC Walramplatz)&amp;R&amp;G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>
      <selection activeCell="C9" sqref="C9"/>
    </sheetView>
  </sheetViews>
  <sheetFormatPr baseColWidth="10" defaultColWidth="11.42578125" defaultRowHeight="12.75" x14ac:dyDescent="0.2"/>
  <cols>
    <col min="1" max="1" width="11.42578125" style="1"/>
    <col min="2" max="2" width="23.285156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135</v>
      </c>
      <c r="B3" s="2" t="s">
        <v>136</v>
      </c>
      <c r="C3" s="2" t="s">
        <v>132</v>
      </c>
    </row>
    <row r="6" spans="1:3" x14ac:dyDescent="0.2">
      <c r="A6" s="81" t="s">
        <v>8</v>
      </c>
      <c r="B6" s="81" t="s">
        <v>138</v>
      </c>
      <c r="C6" s="1">
        <v>52</v>
      </c>
    </row>
    <row r="7" spans="1:3" x14ac:dyDescent="0.2">
      <c r="A7" s="81" t="s">
        <v>151</v>
      </c>
      <c r="B7" s="81" t="s">
        <v>152</v>
      </c>
      <c r="C7" s="1">
        <v>0</v>
      </c>
    </row>
    <row r="8" spans="1:3" x14ac:dyDescent="0.2">
      <c r="A8" s="81" t="s">
        <v>7</v>
      </c>
      <c r="B8" s="81" t="s">
        <v>139</v>
      </c>
      <c r="C8" s="1">
        <v>144</v>
      </c>
    </row>
    <row r="9" spans="1:3" x14ac:dyDescent="0.2">
      <c r="A9" s="81" t="s">
        <v>9</v>
      </c>
      <c r="B9" s="81" t="s">
        <v>140</v>
      </c>
      <c r="C9" s="1">
        <v>240</v>
      </c>
    </row>
    <row r="10" spans="1:3" x14ac:dyDescent="0.2">
      <c r="A10" s="81" t="s">
        <v>137</v>
      </c>
      <c r="B10" s="81" t="s">
        <v>141</v>
      </c>
      <c r="C10" s="1">
        <v>12</v>
      </c>
    </row>
    <row r="11" spans="1:3" x14ac:dyDescent="0.2">
      <c r="A11" s="81" t="s">
        <v>144</v>
      </c>
      <c r="B11" s="81" t="s">
        <v>145</v>
      </c>
      <c r="C11" s="1">
        <v>1</v>
      </c>
    </row>
    <row r="12" spans="1:3" x14ac:dyDescent="0.2">
      <c r="A12" s="81" t="s">
        <v>146</v>
      </c>
      <c r="B12" s="81" t="s">
        <v>147</v>
      </c>
      <c r="C12" s="1">
        <v>2</v>
      </c>
    </row>
    <row r="13" spans="1:3" x14ac:dyDescent="0.2">
      <c r="A13" s="81" t="s">
        <v>142</v>
      </c>
      <c r="B13" s="81" t="s">
        <v>143</v>
      </c>
      <c r="C13" s="1">
        <v>1</v>
      </c>
    </row>
    <row r="14" spans="1:3" x14ac:dyDescent="0.2">
      <c r="A14" s="81" t="s">
        <v>15</v>
      </c>
      <c r="B14" s="81" t="s">
        <v>15</v>
      </c>
      <c r="C14" s="1">
        <v>0</v>
      </c>
    </row>
    <row r="15" spans="1:3" x14ac:dyDescent="0.2">
      <c r="A15" s="81" t="s">
        <v>158</v>
      </c>
      <c r="B15" s="81" t="s">
        <v>159</v>
      </c>
      <c r="C15" s="1">
        <v>0</v>
      </c>
    </row>
    <row r="16" spans="1:3" x14ac:dyDescent="0.2">
      <c r="A16" s="81" t="s">
        <v>162</v>
      </c>
      <c r="B16" s="81" t="s">
        <v>163</v>
      </c>
      <c r="C16" s="81">
        <v>24</v>
      </c>
    </row>
  </sheetData>
  <sheetProtection algorithmName="SHA-512" hashValue="EKYksCVbMquasR9dew/IMqgIIaYcbUOf0DDtvOX8sG1iuYe9VktMApOrmNLgzSYY10UHFwk5wm0Kj2DZaWSCmQ==" saltValue="s2Ti/3AWWirdW3BzBcPuqA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(BH-WC Walramplatz)&amp;R&amp;G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1" t="s">
        <v>23</v>
      </c>
      <c r="C3" s="141"/>
      <c r="D3" s="141"/>
      <c r="E3" s="141"/>
      <c r="F3" s="141"/>
      <c r="G3" s="6" t="s">
        <v>108</v>
      </c>
      <c r="H3" s="29"/>
      <c r="I3" s="32" t="s">
        <v>130</v>
      </c>
    </row>
    <row r="4" spans="1:9" s="16" customFormat="1" x14ac:dyDescent="0.2">
      <c r="A4" s="20"/>
      <c r="B4" s="125"/>
      <c r="C4" s="125"/>
      <c r="D4" s="20"/>
      <c r="E4" s="20"/>
      <c r="F4" s="33" t="s">
        <v>24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2" t="s">
        <v>26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7"/>
      <c r="E11" s="128" t="s">
        <v>169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30"/>
      <c r="H13" s="131">
        <f>(G13*H4)</f>
        <v>0</v>
      </c>
      <c r="I13" s="13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43" t="s">
        <v>42</v>
      </c>
      <c r="C17" s="143"/>
      <c r="D17" s="143"/>
      <c r="G17" s="7"/>
      <c r="H17" s="36"/>
    </row>
    <row r="18" spans="1:9" s="16" customFormat="1" x14ac:dyDescent="0.2">
      <c r="A18" s="20"/>
      <c r="B18" s="37" t="s">
        <v>43</v>
      </c>
      <c r="C18" s="144" t="s">
        <v>44</v>
      </c>
      <c r="D18" s="144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5" t="s">
        <v>46</v>
      </c>
      <c r="D19" s="145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5" t="s">
        <v>48</v>
      </c>
      <c r="D20" s="145"/>
      <c r="E20" s="145"/>
      <c r="F20" s="14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43" t="s">
        <v>59</v>
      </c>
      <c r="C28" s="143"/>
      <c r="D28" s="143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0" t="s">
        <v>104</v>
      </c>
      <c r="E53" s="140"/>
      <c r="F53" s="140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10"/>
      <c r="B59" s="111"/>
      <c r="C59" s="110"/>
      <c r="D59" s="110"/>
      <c r="E59" s="112"/>
      <c r="F59" s="113"/>
      <c r="G59" s="112"/>
      <c r="H59" s="114"/>
    </row>
    <row r="60" spans="1:9" s="110" customFormat="1" x14ac:dyDescent="0.2">
      <c r="B60" s="111"/>
      <c r="E60" s="112"/>
      <c r="F60" s="113"/>
      <c r="G60" s="112"/>
      <c r="H60" s="114"/>
    </row>
    <row r="61" spans="1:9" x14ac:dyDescent="0.2">
      <c r="A61" s="115"/>
      <c r="B61" s="116"/>
      <c r="C61" s="115"/>
      <c r="D61" s="115"/>
      <c r="E61" s="117"/>
      <c r="F61" s="118"/>
      <c r="G61" s="117"/>
      <c r="H61" s="119"/>
    </row>
    <row r="62" spans="1:9" x14ac:dyDescent="0.2">
      <c r="A62" s="115"/>
      <c r="B62" s="116"/>
      <c r="C62" s="115"/>
      <c r="D62" s="115"/>
      <c r="E62" s="117"/>
      <c r="F62" s="118"/>
      <c r="G62" s="117"/>
      <c r="H62" s="119"/>
    </row>
    <row r="63" spans="1:9" x14ac:dyDescent="0.2">
      <c r="A63" s="115"/>
      <c r="B63" s="116"/>
      <c r="C63" s="115"/>
      <c r="D63" s="115"/>
      <c r="E63" s="117"/>
      <c r="F63" s="118"/>
      <c r="G63" s="117"/>
      <c r="H63" s="119"/>
    </row>
    <row r="64" spans="1:9" x14ac:dyDescent="0.2">
      <c r="A64" s="115"/>
      <c r="B64" s="116"/>
      <c r="C64" s="115"/>
      <c r="D64" s="120"/>
      <c r="E64" s="117"/>
      <c r="F64" s="118"/>
      <c r="G64" s="117"/>
      <c r="H64" s="119"/>
    </row>
    <row r="65" spans="5:8" x14ac:dyDescent="0.2">
      <c r="E65" s="103"/>
      <c r="F65" s="104"/>
      <c r="H65" s="105"/>
    </row>
  </sheetData>
  <sheetProtection algorithmName="SHA-512" hashValue="XfEkKuo7nOD9ssosMfRfomNCSyDRnNhdGqXj7kFW1IVbDh9XO6I9WrN1OCXkNp0h9z9WenWP5T/jiVLb+a7MRw==" saltValue="ysVS8hVWxbnAdxYZunGuo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(BH-WC Walramplatz)&amp;R&amp;G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1" t="s">
        <v>23</v>
      </c>
      <c r="C3" s="141"/>
      <c r="D3" s="141"/>
      <c r="E3" s="141"/>
      <c r="F3" s="141"/>
      <c r="G3" s="6" t="s">
        <v>108</v>
      </c>
      <c r="H3" s="29"/>
      <c r="I3" s="32" t="s">
        <v>130</v>
      </c>
    </row>
    <row r="4" spans="1:9" s="16" customFormat="1" x14ac:dyDescent="0.2">
      <c r="A4" s="20"/>
      <c r="B4" s="125"/>
      <c r="C4" s="125"/>
      <c r="D4" s="20"/>
      <c r="E4" s="20"/>
      <c r="F4" s="33" t="s">
        <v>24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2" t="s">
        <v>26</v>
      </c>
      <c r="C6" s="142"/>
      <c r="D6" s="142"/>
      <c r="E6" s="142"/>
      <c r="F6" s="142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7"/>
      <c r="E11" s="128" t="s">
        <v>169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30"/>
      <c r="H13" s="131">
        <f>(G13*H4)</f>
        <v>0</v>
      </c>
      <c r="I13" s="13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43" t="s">
        <v>42</v>
      </c>
      <c r="C17" s="143"/>
      <c r="D17" s="143"/>
      <c r="G17" s="7"/>
      <c r="H17" s="36"/>
    </row>
    <row r="18" spans="1:9" s="16" customFormat="1" x14ac:dyDescent="0.2">
      <c r="A18" s="20"/>
      <c r="B18" s="37" t="s">
        <v>43</v>
      </c>
      <c r="C18" s="144" t="s">
        <v>44</v>
      </c>
      <c r="D18" s="144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5" t="s">
        <v>46</v>
      </c>
      <c r="D19" s="145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5" t="s">
        <v>48</v>
      </c>
      <c r="D20" s="145"/>
      <c r="E20" s="145"/>
      <c r="F20" s="14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43" t="s">
        <v>59</v>
      </c>
      <c r="C28" s="143"/>
      <c r="D28" s="143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0" t="s">
        <v>104</v>
      </c>
      <c r="E53" s="140"/>
      <c r="F53" s="140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103"/>
      <c r="F59" s="104"/>
      <c r="H59" s="105"/>
    </row>
  </sheetData>
  <sheetProtection algorithmName="SHA-512" hashValue="c7ZHDbjFXqDgdrWHE5miNEMQoGEc+svjIXqdaignFBG5uWMELNrtv4jvHSfSeGCfKLR+ChVVYMEjneML2KV1oA==" saltValue="nUCHGEkjYuLEFuKFaAX0E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(BH-WC Walramplatz)&amp;R&amp;G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1" t="s">
        <v>23</v>
      </c>
      <c r="C3" s="141"/>
      <c r="D3" s="141"/>
      <c r="E3" s="141"/>
      <c r="F3" s="147"/>
      <c r="G3" s="6" t="s">
        <v>108</v>
      </c>
      <c r="H3" s="29"/>
      <c r="I3" s="32" t="s">
        <v>130</v>
      </c>
    </row>
    <row r="4" spans="1:9" s="16" customFormat="1" x14ac:dyDescent="0.2">
      <c r="A4" s="20"/>
      <c r="B4" s="125"/>
      <c r="C4" s="125"/>
      <c r="D4" s="20"/>
      <c r="E4" s="20"/>
      <c r="F4" s="33" t="s">
        <v>24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1" t="s">
        <v>26</v>
      </c>
      <c r="C6" s="141"/>
      <c r="D6" s="141"/>
      <c r="E6" s="141"/>
      <c r="F6" s="141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7"/>
      <c r="E11" s="128" t="s">
        <v>169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30"/>
      <c r="H13" s="131">
        <f>(G13*H4)</f>
        <v>0</v>
      </c>
      <c r="I13" s="13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48" t="s">
        <v>42</v>
      </c>
      <c r="C17" s="148"/>
      <c r="D17" s="148"/>
      <c r="G17" s="7"/>
      <c r="H17" s="36"/>
    </row>
    <row r="18" spans="1:9" s="16" customFormat="1" x14ac:dyDescent="0.2">
      <c r="A18" s="20"/>
      <c r="B18" s="37" t="s">
        <v>43</v>
      </c>
      <c r="C18" s="144" t="s">
        <v>44</v>
      </c>
      <c r="D18" s="144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5" t="s">
        <v>46</v>
      </c>
      <c r="D19" s="145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5" t="s">
        <v>48</v>
      </c>
      <c r="D20" s="145"/>
      <c r="E20" s="145"/>
      <c r="F20" s="149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48" t="s">
        <v>59</v>
      </c>
      <c r="C28" s="148"/>
      <c r="D28" s="148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0" t="s">
        <v>104</v>
      </c>
      <c r="E53" s="140"/>
      <c r="F53" s="146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112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10"/>
      <c r="B59" s="111"/>
      <c r="C59" s="110"/>
      <c r="D59" s="110"/>
      <c r="E59" s="112"/>
      <c r="F59" s="113"/>
      <c r="G59" s="112"/>
      <c r="H59" s="114"/>
    </row>
    <row r="60" spans="1:9" s="110" customFormat="1" x14ac:dyDescent="0.2">
      <c r="B60" s="111"/>
      <c r="E60" s="112"/>
      <c r="F60" s="113"/>
      <c r="G60" s="112"/>
      <c r="H60" s="114"/>
    </row>
    <row r="61" spans="1:9" x14ac:dyDescent="0.2">
      <c r="A61" s="133"/>
      <c r="B61" s="134"/>
      <c r="C61" s="133"/>
      <c r="D61" s="133"/>
      <c r="E61" s="135"/>
      <c r="F61" s="136"/>
      <c r="G61" s="135"/>
      <c r="H61" s="137"/>
    </row>
    <row r="62" spans="1:9" x14ac:dyDescent="0.2">
      <c r="A62" s="133"/>
      <c r="B62" s="134"/>
      <c r="C62" s="133"/>
      <c r="D62" s="133"/>
      <c r="E62" s="135"/>
      <c r="F62" s="136"/>
      <c r="G62" s="135"/>
      <c r="H62" s="137"/>
    </row>
    <row r="63" spans="1:9" x14ac:dyDescent="0.2">
      <c r="A63" s="115"/>
      <c r="B63" s="116"/>
      <c r="C63" s="115"/>
      <c r="D63" s="115"/>
      <c r="E63" s="117"/>
      <c r="F63" s="118"/>
      <c r="G63" s="117"/>
      <c r="H63" s="119"/>
    </row>
    <row r="64" spans="1:9" x14ac:dyDescent="0.2">
      <c r="A64" s="115"/>
      <c r="B64" s="116"/>
      <c r="C64" s="115"/>
      <c r="D64" s="120"/>
      <c r="E64" s="117"/>
      <c r="F64" s="118"/>
      <c r="G64" s="117"/>
      <c r="H64" s="119"/>
    </row>
    <row r="65" spans="5:8" x14ac:dyDescent="0.2">
      <c r="E65" s="103"/>
      <c r="F65" s="104"/>
      <c r="H65" s="105"/>
    </row>
  </sheetData>
  <sheetProtection algorithmName="SHA-512" hashValue="VscHOr1adyfsBezWS6ih3jm1wIZRm0Ho875wRR5w8gYVMtFyq7RB1RjeL0LH4UZt+nzrNJ4DvsxuBXUFRxiL0g==" saltValue="JH6FZz0EoNFZ1voD6rkz0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(BH-WC Walramplatz)&amp;R&amp;G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3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1" t="s">
        <v>23</v>
      </c>
      <c r="C3" s="141"/>
      <c r="D3" s="141"/>
      <c r="E3" s="141"/>
      <c r="F3" s="147"/>
      <c r="G3" s="6" t="s">
        <v>108</v>
      </c>
      <c r="H3" s="29"/>
      <c r="I3" s="32" t="s">
        <v>130</v>
      </c>
    </row>
    <row r="4" spans="1:9" s="16" customFormat="1" x14ac:dyDescent="0.2">
      <c r="A4" s="20"/>
      <c r="B4" s="125"/>
      <c r="C4" s="125"/>
      <c r="D4" s="20"/>
      <c r="E4" s="20"/>
      <c r="F4" s="33" t="s">
        <v>24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1" t="s">
        <v>26</v>
      </c>
      <c r="C6" s="141"/>
      <c r="D6" s="141"/>
      <c r="E6" s="141"/>
      <c r="F6" s="141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7"/>
      <c r="E11" s="128" t="s">
        <v>169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30"/>
      <c r="H13" s="131">
        <f>(G13*H4)</f>
        <v>0</v>
      </c>
      <c r="I13" s="13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48" t="s">
        <v>42</v>
      </c>
      <c r="C17" s="148"/>
      <c r="D17" s="148"/>
      <c r="G17" s="7"/>
      <c r="H17" s="36"/>
    </row>
    <row r="18" spans="1:9" s="16" customFormat="1" x14ac:dyDescent="0.2">
      <c r="A18" s="20"/>
      <c r="B18" s="37" t="s">
        <v>43</v>
      </c>
      <c r="C18" s="144" t="s">
        <v>44</v>
      </c>
      <c r="D18" s="144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45" t="s">
        <v>46</v>
      </c>
      <c r="D19" s="145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45" t="s">
        <v>48</v>
      </c>
      <c r="D20" s="145"/>
      <c r="E20" s="145"/>
      <c r="F20" s="149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48" t="s">
        <v>59</v>
      </c>
      <c r="C28" s="148"/>
      <c r="D28" s="148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2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0" t="s">
        <v>104</v>
      </c>
      <c r="E53" s="140"/>
      <c r="F53" s="146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10"/>
      <c r="B59" s="111"/>
      <c r="C59" s="110"/>
      <c r="D59" s="110"/>
      <c r="E59" s="112"/>
      <c r="F59" s="113"/>
      <c r="G59" s="112"/>
      <c r="H59" s="114"/>
    </row>
    <row r="60" spans="1:9" x14ac:dyDescent="0.2">
      <c r="E60" s="103"/>
      <c r="F60" s="104"/>
      <c r="H60" s="105"/>
    </row>
    <row r="61" spans="1:9" x14ac:dyDescent="0.2">
      <c r="A61" s="110"/>
      <c r="B61" s="111"/>
      <c r="C61" s="110"/>
      <c r="D61" s="110"/>
      <c r="E61" s="112"/>
      <c r="F61" s="113"/>
      <c r="G61" s="112"/>
      <c r="H61" s="114"/>
    </row>
  </sheetData>
  <sheetProtection algorithmName="SHA-512" hashValue="wV/LVlqHRU22TrO+O/Uu5LkNmakfiTc6YhFAL2eJIAKYjnSC/HDGwvnfRgdCEeRRq8Cipg4N8S156NkvDN+5qQ==" saltValue="KiqpIn+YoqyFXH+b7WSgd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(BH-WC Walramplatz)&amp;R&amp;G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Normal="10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28515625" style="16" customWidth="1"/>
    <col min="5" max="9" width="16.42578125" style="16" customWidth="1"/>
    <col min="10" max="16384" width="11.42578125" style="16"/>
  </cols>
  <sheetData>
    <row r="3" spans="1:9" s="88" customFormat="1" ht="15.75" customHeight="1" x14ac:dyDescent="0.25">
      <c r="E3" s="89">
        <v>2027</v>
      </c>
      <c r="F3" s="89">
        <v>2028</v>
      </c>
      <c r="G3" s="89">
        <v>2029</v>
      </c>
      <c r="H3" s="89">
        <v>2030</v>
      </c>
      <c r="I3" s="89" t="s">
        <v>150</v>
      </c>
    </row>
    <row r="6" spans="1:9" s="88" customFormat="1" ht="15.75" customHeight="1" x14ac:dyDescent="0.25">
      <c r="A6" s="88" t="s">
        <v>133</v>
      </c>
      <c r="E6" s="98">
        <v>0</v>
      </c>
      <c r="F6" s="98">
        <v>0</v>
      </c>
      <c r="G6" s="98">
        <v>0</v>
      </c>
      <c r="H6" s="98">
        <v>0</v>
      </c>
      <c r="I6" s="90"/>
    </row>
    <row r="9" spans="1:9" s="88" customFormat="1" ht="15.75" customHeight="1" x14ac:dyDescent="0.25">
      <c r="A9" s="88" t="s">
        <v>165</v>
      </c>
      <c r="E9" s="91">
        <v>52</v>
      </c>
      <c r="F9" s="91">
        <v>52</v>
      </c>
      <c r="G9" s="91">
        <v>52</v>
      </c>
      <c r="H9" s="91">
        <v>52</v>
      </c>
      <c r="I9" s="91">
        <f>SUM(E9:H9)</f>
        <v>208</v>
      </c>
    </row>
    <row r="12" spans="1:9" ht="15.75" customHeight="1" x14ac:dyDescent="0.2">
      <c r="A12" s="88" t="s">
        <v>155</v>
      </c>
      <c r="E12" s="91">
        <f>E6*E9</f>
        <v>0</v>
      </c>
      <c r="F12" s="91">
        <f t="shared" ref="F12:H12" si="0">F6*F9</f>
        <v>0</v>
      </c>
      <c r="G12" s="91">
        <f t="shared" si="0"/>
        <v>0</v>
      </c>
      <c r="H12" s="91">
        <f t="shared" si="0"/>
        <v>0</v>
      </c>
      <c r="I12" s="92">
        <f>SUM(E12:H12)</f>
        <v>0</v>
      </c>
    </row>
    <row r="15" spans="1:9" s="88" customFormat="1" ht="15.75" customHeight="1" x14ac:dyDescent="0.25">
      <c r="A15" s="88" t="s">
        <v>154</v>
      </c>
      <c r="E15" s="97" t="s">
        <v>160</v>
      </c>
      <c r="F15" s="97" t="s">
        <v>160</v>
      </c>
      <c r="G15" s="97" t="s">
        <v>160</v>
      </c>
      <c r="H15" s="97" t="s">
        <v>160</v>
      </c>
    </row>
    <row r="18" spans="1:9" ht="15.75" customHeight="1" x14ac:dyDescent="0.2">
      <c r="A18" s="88" t="s">
        <v>156</v>
      </c>
      <c r="E18" s="93">
        <f>(IF(E15="SVS UR",'SVS UR'!$H$57,IF(E15="SVS Auf",'SVS Auf'!$H$57,0)))</f>
        <v>0</v>
      </c>
      <c r="F18" s="93">
        <f>(IF(F15="SVS UR",'SVS UR'!$H$57,IF(F15="SVS Auf",'SVS Auf'!$H$57,0)))</f>
        <v>0</v>
      </c>
      <c r="G18" s="93">
        <f>(IF(G15="SVS UR",'SVS UR'!$H$57,IF(G15="SVS Auf",'SVS Auf'!$H$57,0)))</f>
        <v>0</v>
      </c>
      <c r="H18" s="93">
        <f>(IF(H15="SVS UR",'SVS UR'!$H$57,IF(H15="SVS Auf",'SVS Auf'!$H$57,0)))</f>
        <v>0</v>
      </c>
    </row>
    <row r="21" spans="1:9" s="94" customFormat="1" ht="15.75" customHeight="1" x14ac:dyDescent="0.25">
      <c r="A21" s="94" t="s">
        <v>174</v>
      </c>
      <c r="E21" s="95">
        <f>E12*E18</f>
        <v>0</v>
      </c>
      <c r="F21" s="95">
        <f>F12*F18</f>
        <v>0</v>
      </c>
      <c r="G21" s="95">
        <f>G12*G18</f>
        <v>0</v>
      </c>
      <c r="H21" s="95">
        <f t="shared" ref="H21" si="1">H12*H18</f>
        <v>0</v>
      </c>
      <c r="I21" s="96">
        <f>SUM(E21:H21)</f>
        <v>0</v>
      </c>
    </row>
  </sheetData>
  <sheetProtection algorithmName="SHA-512" hashValue="pfnP+hxqwat+7TTHuedJiDuLORHtuTs7Wfb04l7Sm8W+QCOZIReHOc5DbJ5BHQ1m7Oro5RdfukgYo42VZ35uYA==" saltValue="BwEUa+3htNvXO6SLYsfDQg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&amp;C&amp;"Arial,Fett"&amp;14Stadt Jülich&amp;"Arial,Standard"&amp;12
Aufsicht (BH-WC Walramplatz)&amp;R&amp;G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9"/>
  <sheetViews>
    <sheetView zoomScaleNormal="10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118</v>
      </c>
      <c r="D2" s="10" t="s">
        <v>117</v>
      </c>
      <c r="E2" s="11" t="s">
        <v>117</v>
      </c>
      <c r="F2" s="10" t="s">
        <v>118</v>
      </c>
      <c r="G2" s="10" t="s">
        <v>117</v>
      </c>
      <c r="H2" s="10" t="s">
        <v>118</v>
      </c>
      <c r="I2" s="10" t="s">
        <v>117</v>
      </c>
      <c r="J2" s="10" t="s">
        <v>118</v>
      </c>
      <c r="K2" s="10" t="s">
        <v>116</v>
      </c>
    </row>
    <row r="3" spans="1:11" ht="13.5" customHeight="1" x14ac:dyDescent="0.2">
      <c r="A3" s="17"/>
      <c r="B3" s="17"/>
      <c r="C3" s="18">
        <v>2026</v>
      </c>
      <c r="D3" s="18">
        <v>2026</v>
      </c>
      <c r="E3" s="18">
        <v>2027</v>
      </c>
      <c r="F3" s="18">
        <v>2027</v>
      </c>
      <c r="G3" s="18">
        <v>2028</v>
      </c>
      <c r="H3" s="18">
        <v>2028</v>
      </c>
      <c r="I3" s="18">
        <v>2029</v>
      </c>
      <c r="J3" s="18">
        <v>2029</v>
      </c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1" t="s">
        <v>114</v>
      </c>
      <c r="B5" s="152"/>
      <c r="C5" s="123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2" t="s">
        <v>153</v>
      </c>
      <c r="B8" s="87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1" t="s">
        <v>115</v>
      </c>
      <c r="B10" s="152"/>
      <c r="C10" s="124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1" t="s">
        <v>119</v>
      </c>
      <c r="B12" s="152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2" t="s">
        <v>153</v>
      </c>
      <c r="B15" s="87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1" t="s">
        <v>115</v>
      </c>
      <c r="B17" s="152"/>
      <c r="C17" s="124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1" t="s">
        <v>119</v>
      </c>
      <c r="B19" s="152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2" t="s">
        <v>153</v>
      </c>
      <c r="B22" s="87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1" t="s">
        <v>115</v>
      </c>
      <c r="B24" s="152"/>
      <c r="C24" s="124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1" t="s">
        <v>119</v>
      </c>
      <c r="B26" s="152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2" t="s">
        <v>153</v>
      </c>
      <c r="B29" s="87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1" t="s">
        <v>115</v>
      </c>
      <c r="B31" s="152"/>
      <c r="C31" s="124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1" t="s">
        <v>119</v>
      </c>
      <c r="B33" s="152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3">
        <v>2027</v>
      </c>
      <c r="B36" s="154"/>
      <c r="C36" s="80">
        <f>SUM(C12,C19,C26,C33)</f>
        <v>0</v>
      </c>
      <c r="D36" s="80">
        <f>SUM(D12,D19,D26,D33)</f>
        <v>0</v>
      </c>
      <c r="E36" s="80"/>
      <c r="F36" s="80"/>
      <c r="G36" s="80"/>
      <c r="H36" s="80"/>
      <c r="I36" s="80"/>
      <c r="J36" s="80"/>
      <c r="K36" s="80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3">
        <v>2028</v>
      </c>
      <c r="B38" s="154"/>
      <c r="C38" s="122"/>
      <c r="D38" s="80"/>
      <c r="E38" s="80">
        <f>SUM(E12,E19,E26,E33)</f>
        <v>0</v>
      </c>
      <c r="F38" s="80">
        <f>SUM(F12,F19,F26,F33)</f>
        <v>0</v>
      </c>
      <c r="G38" s="80"/>
      <c r="H38" s="80"/>
      <c r="I38" s="80"/>
      <c r="J38" s="80"/>
      <c r="K38" s="80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3">
        <v>2029</v>
      </c>
      <c r="B40" s="154"/>
      <c r="C40" s="122"/>
      <c r="D40" s="80"/>
      <c r="E40" s="80"/>
      <c r="F40" s="80"/>
      <c r="G40" s="80">
        <f t="shared" ref="G40:H40" si="4">SUM(G12,G19,G26,G33)</f>
        <v>0</v>
      </c>
      <c r="H40" s="80">
        <f t="shared" si="4"/>
        <v>0</v>
      </c>
      <c r="I40" s="80"/>
      <c r="J40" s="80"/>
      <c r="K40" s="80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3">
        <v>2030</v>
      </c>
      <c r="B42" s="154"/>
      <c r="C42" s="122"/>
      <c r="D42" s="80"/>
      <c r="E42" s="80"/>
      <c r="F42" s="80"/>
      <c r="G42" s="80"/>
      <c r="H42" s="80"/>
      <c r="I42" s="80">
        <f>SUM(I14,I21,I28,I35)</f>
        <v>0</v>
      </c>
      <c r="J42" s="80">
        <f>SUM(J14,J21,J28,J35)</f>
        <v>0</v>
      </c>
      <c r="K42" s="80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4" spans="1:11" ht="15.75" customHeight="1" x14ac:dyDescent="0.2"/>
    <row r="45" spans="1:11" ht="7.5" customHeight="1" x14ac:dyDescent="0.2"/>
    <row r="46" spans="1:11" ht="15.75" customHeight="1" x14ac:dyDescent="0.25">
      <c r="A46" s="150" t="s">
        <v>166</v>
      </c>
      <c r="B46" s="150"/>
      <c r="C46" s="150"/>
      <c r="D46" s="150"/>
      <c r="E46" s="150"/>
      <c r="F46" s="150"/>
      <c r="G46" s="150"/>
      <c r="H46" s="150"/>
      <c r="I46" s="150"/>
      <c r="J46" s="121"/>
      <c r="K46" s="22">
        <f>SUM(K36,K38,K40,K42)</f>
        <v>0</v>
      </c>
    </row>
    <row r="49" ht="15.75" customHeight="1" x14ac:dyDescent="0.2"/>
  </sheetData>
  <sheetProtection algorithmName="SHA-512" hashValue="AU8Bltvq7nfn3VQ+mIaW2mFFhY1zk5w256ub9pgI6YCzbjprZc32SXd7UP1Nf3C4OGDqAz/3BcE0lkYa1rPSJA==" saltValue="+73g8iILQqaa87u2Viy1CA==" spinCount="100000" sheet="1" objects="1" scenarios="1"/>
  <mergeCells count="14"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landscape" r:id="rId1"/>
  <headerFooter>
    <oddHeader>&amp;C&amp;"Arial,Fett"&amp;14Stadt Jülich&amp;"-,Standard"&amp;11
&amp;"Arial,Standard"&amp;12Schmutzfangmattenservice (BH-WC Walramplatz)&amp;R&amp;G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90" zoomScaleNormal="9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7109375" style="16" customWidth="1"/>
    <col min="9" max="10" width="13.28515625" style="16" bestFit="1" customWidth="1"/>
    <col min="11" max="16384" width="11.42578125" style="16"/>
  </cols>
  <sheetData>
    <row r="3" spans="1:10" x14ac:dyDescent="0.2">
      <c r="D3" s="63" t="s">
        <v>167</v>
      </c>
      <c r="E3" s="63" t="s">
        <v>168</v>
      </c>
      <c r="F3" s="63" t="s">
        <v>172</v>
      </c>
      <c r="G3" s="63" t="s">
        <v>173</v>
      </c>
      <c r="H3" s="63" t="s">
        <v>149</v>
      </c>
    </row>
    <row r="4" spans="1:10" x14ac:dyDescent="0.2">
      <c r="D4" s="64" t="s">
        <v>123</v>
      </c>
      <c r="E4" s="64" t="s">
        <v>123</v>
      </c>
      <c r="F4" s="64" t="s">
        <v>123</v>
      </c>
      <c r="G4" s="64" t="s">
        <v>123</v>
      </c>
      <c r="H4" s="64" t="s">
        <v>123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3" t="s">
        <v>120</v>
      </c>
      <c r="B7" s="85"/>
      <c r="C7" s="84"/>
      <c r="D7" s="67">
        <f>UR!O3*12</f>
        <v>0</v>
      </c>
      <c r="E7" s="67">
        <f>UR!O3*12</f>
        <v>0</v>
      </c>
      <c r="F7" s="67">
        <f>UR!O3*12</f>
        <v>0</v>
      </c>
      <c r="G7" s="67">
        <f>UR!O3*12</f>
        <v>0</v>
      </c>
      <c r="H7" s="67">
        <f>SUM(D7:G7)</f>
        <v>0</v>
      </c>
      <c r="I7" s="78"/>
      <c r="J7" s="78"/>
    </row>
    <row r="10" spans="1:10" s="66" customFormat="1" ht="15" x14ac:dyDescent="0.2">
      <c r="A10" s="138" t="s">
        <v>121</v>
      </c>
      <c r="B10" s="85"/>
      <c r="C10" s="84"/>
      <c r="D10" s="67">
        <f>ZwischenR!O3*2</f>
        <v>0</v>
      </c>
      <c r="E10" s="67">
        <f>ZwischenR!O3*2</f>
        <v>0</v>
      </c>
      <c r="F10" s="67">
        <f>ZwischenR!O3*2</f>
        <v>0</v>
      </c>
      <c r="G10" s="67">
        <f>ZwischenR!O3</f>
        <v>0</v>
      </c>
      <c r="H10" s="67">
        <f>SUM(D10:G10)</f>
        <v>0</v>
      </c>
      <c r="I10" s="78"/>
      <c r="J10" s="78"/>
    </row>
    <row r="13" spans="1:10" s="66" customFormat="1" ht="15" x14ac:dyDescent="0.2">
      <c r="A13" s="83" t="s">
        <v>122</v>
      </c>
      <c r="B13" s="85"/>
      <c r="C13" s="84"/>
      <c r="D13" s="67">
        <f>GrundR!O3</f>
        <v>0</v>
      </c>
      <c r="E13" s="67">
        <f>GrundR!O3</f>
        <v>0</v>
      </c>
      <c r="F13" s="67">
        <f>GrundR!O3</f>
        <v>0</v>
      </c>
      <c r="G13" s="67">
        <f>GrundR!O3</f>
        <v>0</v>
      </c>
      <c r="H13" s="67">
        <f>SUM(D13:G13)</f>
        <v>0</v>
      </c>
      <c r="I13" s="78"/>
    </row>
    <row r="18" spans="1:10" s="66" customFormat="1" ht="15" x14ac:dyDescent="0.2">
      <c r="A18" s="83" t="s">
        <v>124</v>
      </c>
      <c r="B18" s="85"/>
      <c r="C18" s="84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8"/>
    </row>
    <row r="23" spans="1:10" s="66" customFormat="1" ht="15" x14ac:dyDescent="0.2">
      <c r="A23" s="138" t="s">
        <v>113</v>
      </c>
      <c r="B23" s="139"/>
      <c r="C23" s="84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6"/>
      <c r="B30" s="86"/>
      <c r="C30" s="86"/>
      <c r="D30" s="155" t="s">
        <v>125</v>
      </c>
      <c r="E30" s="156"/>
      <c r="F30" s="156"/>
      <c r="G30" s="156"/>
      <c r="H30" s="79">
        <f>SUM(H7,H10,H13,H18,H23)</f>
        <v>0</v>
      </c>
    </row>
    <row r="31" spans="1:10" s="70" customFormat="1" ht="6" customHeight="1" x14ac:dyDescent="0.25">
      <c r="A31" s="69"/>
      <c r="D31" s="77"/>
      <c r="E31" s="77"/>
      <c r="F31" s="77"/>
      <c r="G31" s="77"/>
    </row>
    <row r="32" spans="1:10" s="68" customFormat="1" ht="20.25" customHeight="1" x14ac:dyDescent="0.25">
      <c r="A32" s="86"/>
      <c r="B32" s="86"/>
      <c r="C32" s="86"/>
      <c r="D32" s="155" t="s">
        <v>126</v>
      </c>
      <c r="E32" s="156"/>
      <c r="F32" s="156"/>
      <c r="G32" s="156"/>
      <c r="H32" s="79">
        <f>H30/100*19</f>
        <v>0</v>
      </c>
    </row>
    <row r="33" spans="1:8" s="70" customFormat="1" ht="6" customHeight="1" x14ac:dyDescent="0.25">
      <c r="A33" s="69"/>
      <c r="D33" s="77"/>
      <c r="E33" s="77"/>
      <c r="F33" s="77"/>
      <c r="G33" s="77"/>
    </row>
    <row r="34" spans="1:8" s="68" customFormat="1" ht="20.25" customHeight="1" x14ac:dyDescent="0.25">
      <c r="A34" s="86"/>
      <c r="B34" s="86"/>
      <c r="C34" s="86"/>
      <c r="D34" s="155" t="s">
        <v>127</v>
      </c>
      <c r="E34" s="156"/>
      <c r="F34" s="156"/>
      <c r="G34" s="156"/>
      <c r="H34" s="79">
        <f>SUM(H30,H32)</f>
        <v>0</v>
      </c>
    </row>
    <row r="36" spans="1:8" ht="13.5" customHeight="1" x14ac:dyDescent="0.2"/>
  </sheetData>
  <sheetProtection algorithmName="SHA-512" hashValue="7Nu4Vz8AQ/Xy5WlFK7kqbkV7/3TZ1xjFsW7KszjBK/zOq5eeR7SWc08NWNEpLjeA6zsWnsriCmxkrRL6Bs2cgg==" saltValue="XaDz2vQmTupUWB26EnG36A==" spinCount="100000" sheet="1" objects="1" scenarios="1"/>
  <mergeCells count="3">
    <mergeCell ref="D30:G30"/>
    <mergeCell ref="D32:G32"/>
    <mergeCell ref="D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&amp;C&amp;"Arial,Fett"&amp;14Stadt Jülich&amp;"Arial,Standard"&amp;12
Preisblatt (BH-WC Walramplatz)&amp;R&amp;G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Company>Scholven &amp; Partner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Süd</dc:subject>
  <dc:creator>Michael Scholven</dc:creator>
  <cp:lastModifiedBy>Petra Thaler</cp:lastModifiedBy>
  <cp:lastPrinted>2018-02-23T10:24:14Z</cp:lastPrinted>
  <dcterms:created xsi:type="dcterms:W3CDTF">2014-03-31T14:05:18Z</dcterms:created>
  <dcterms:modified xsi:type="dcterms:W3CDTF">2026-04-20T12:16:42Z</dcterms:modified>
</cp:coreProperties>
</file>